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ghf-my.sharepoint.com/personal/kimx178e_vghf_dk/Documents/Dokumenter/NF/Eksperimenter/Færdige/Hjemmeside/"/>
    </mc:Choice>
  </mc:AlternateContent>
  <xr:revisionPtr revIDLastSave="0" documentId="8_{477A478F-476C-4774-AE16-EC6937847E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turkvalitetsscore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5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Q3" i="1"/>
  <c r="N3" i="1"/>
  <c r="K3" i="1"/>
  <c r="Q45" i="1"/>
  <c r="N45" i="1"/>
  <c r="K45" i="1"/>
  <c r="H3" i="1"/>
  <c r="H45" i="1"/>
  <c r="F48" i="1"/>
  <c r="F47" i="1"/>
  <c r="F49" i="1"/>
  <c r="G48" i="1"/>
  <c r="G47" i="1"/>
  <c r="G49" i="1"/>
  <c r="H49" i="1"/>
  <c r="O48" i="1"/>
  <c r="O47" i="1"/>
  <c r="O49" i="1"/>
  <c r="P48" i="1"/>
  <c r="P47" i="1"/>
  <c r="P49" i="1"/>
  <c r="Q49" i="1"/>
  <c r="L48" i="1"/>
  <c r="J48" i="1"/>
  <c r="I48" i="1"/>
  <c r="D48" i="1"/>
  <c r="C48" i="1"/>
  <c r="M48" i="1"/>
  <c r="M47" i="1"/>
  <c r="L47" i="1"/>
  <c r="L49" i="1"/>
  <c r="J47" i="1"/>
  <c r="J49" i="1"/>
  <c r="I47" i="1"/>
  <c r="I49" i="1"/>
  <c r="D47" i="1"/>
  <c r="D49" i="1"/>
  <c r="C47" i="1"/>
  <c r="C49" i="1"/>
  <c r="C45" i="1"/>
  <c r="E49" i="1"/>
  <c r="M49" i="1"/>
  <c r="N49" i="1"/>
  <c r="K49" i="1"/>
  <c r="P45" i="1"/>
  <c r="O45" i="1"/>
  <c r="M45" i="1"/>
  <c r="L45" i="1"/>
  <c r="J45" i="1"/>
  <c r="I45" i="1"/>
  <c r="Q46" i="1"/>
  <c r="N46" i="1"/>
  <c r="K46" i="1"/>
  <c r="F45" i="1"/>
  <c r="G45" i="1"/>
  <c r="H46" i="1"/>
  <c r="E46" i="1"/>
</calcChain>
</file>

<file path=xl/sharedStrings.xml><?xml version="1.0" encoding="utf-8"?>
<sst xmlns="http://schemas.openxmlformats.org/spreadsheetml/2006/main" count="76" uniqueCount="63">
  <si>
    <t>Art</t>
  </si>
  <si>
    <t>Parcel 1 N</t>
  </si>
  <si>
    <t>Parcel 1S</t>
  </si>
  <si>
    <t>Parcel 1</t>
  </si>
  <si>
    <t>Parcel 2 N</t>
  </si>
  <si>
    <t>Parcel 2 S</t>
  </si>
  <si>
    <t>Parcel 2</t>
  </si>
  <si>
    <t>Parcel 3 N</t>
  </si>
  <si>
    <t>Parcel 3 S</t>
  </si>
  <si>
    <t>Parcel 3</t>
  </si>
  <si>
    <t>Parcel 4N</t>
  </si>
  <si>
    <t>Parcel 4S</t>
  </si>
  <si>
    <t>Parcel 4</t>
  </si>
  <si>
    <t>Parcel 5 N</t>
  </si>
  <si>
    <t>Parcel 5 S</t>
  </si>
  <si>
    <t>Parcel 5</t>
  </si>
  <si>
    <t>Point</t>
  </si>
  <si>
    <t>N og S</t>
  </si>
  <si>
    <t>Padderok, ager</t>
  </si>
  <si>
    <t>Håret star</t>
  </si>
  <si>
    <t>Draphavre</t>
  </si>
  <si>
    <t>Eng-rottehale</t>
  </si>
  <si>
    <t>Fløjlsgræs</t>
  </si>
  <si>
    <t>Hestegræs, krybende</t>
  </si>
  <si>
    <t>Hundegræs, almindelig</t>
  </si>
  <si>
    <t>Hvene, almindelig</t>
  </si>
  <si>
    <t>Kvik, almindelig</t>
  </si>
  <si>
    <t>Mosebunke</t>
  </si>
  <si>
    <t>Rapgræs, almindelig</t>
  </si>
  <si>
    <t>Rapgræs, eng-</t>
  </si>
  <si>
    <t>Svingel, rød</t>
  </si>
  <si>
    <t>Vellugtende gulaks</t>
  </si>
  <si>
    <t xml:space="preserve">Fladstjerne, græsbladet </t>
  </si>
  <si>
    <t>Vild kørvel</t>
  </si>
  <si>
    <t>Almindelig røllike</t>
  </si>
  <si>
    <t>Grå-bynke</t>
  </si>
  <si>
    <t>Lancet-vejbred</t>
  </si>
  <si>
    <t>Snerre, hvid</t>
  </si>
  <si>
    <t xml:space="preserve">Kruset skræppe </t>
  </si>
  <si>
    <t>Syre, dusk-</t>
  </si>
  <si>
    <t>Vand-pileurt</t>
  </si>
  <si>
    <t>Kongepen, almindelig</t>
  </si>
  <si>
    <t>Almindelig kællingetand</t>
  </si>
  <si>
    <t>Eng-brandbæger</t>
  </si>
  <si>
    <t>Lav ranunkel</t>
  </si>
  <si>
    <t>Perikon, kantet</t>
  </si>
  <si>
    <t>Liden skjalder</t>
  </si>
  <si>
    <t>Rajnfan</t>
  </si>
  <si>
    <t>Ager-tidsel</t>
  </si>
  <si>
    <t>Hedelyng</t>
  </si>
  <si>
    <t>Vikke, muse-</t>
  </si>
  <si>
    <t>Læge-ærenpris</t>
  </si>
  <si>
    <t>Ærenpris, tveskægget</t>
  </si>
  <si>
    <t>Antal arter i alt</t>
  </si>
  <si>
    <t>Gns arter per m2</t>
  </si>
  <si>
    <t>Sum parcel point</t>
  </si>
  <si>
    <t>Sum naturkval score</t>
  </si>
  <si>
    <t>Vægtet naturkval score</t>
  </si>
  <si>
    <t>Score</t>
  </si>
  <si>
    <t>Humusindhold/%</t>
  </si>
  <si>
    <t>Jordrespiration /(mL/(m2*time))</t>
  </si>
  <si>
    <t>Kløver, hvid</t>
  </si>
  <si>
    <t>Kløver, bugtet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</si>
</sst>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1" applyFont="1" applyAlignment="1" applyProtection="1"/>
    <xf numFmtId="2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5" borderId="0" xfId="0" applyFill="1" applyAlignment="1">
      <alignment horizontal="center"/>
    </xf>
  </cellXfs>
  <cellStyles count="2">
    <cellStyle name="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0"/>
  <sheetViews>
    <sheetView tabSelected="1" workbookViewId="0">
      <pane xSplit="2" ySplit="2" topLeftCell="C13" activePane="bottomRight" state="frozen"/>
      <selection pane="topRight" activeCell="C1" sqref="C1"/>
      <selection pane="bottomLeft" activeCell="A3" sqref="A3"/>
      <selection pane="bottomRight" activeCell="F23" sqref="F23"/>
    </sheetView>
  </sheetViews>
  <sheetFormatPr defaultColWidth="8.77734375" defaultRowHeight="14.4" x14ac:dyDescent="0.3"/>
  <cols>
    <col min="1" max="1" width="27.44140625" customWidth="1"/>
    <col min="2" max="2" width="9.77734375" style="2" bestFit="1" customWidth="1"/>
    <col min="3" max="3" width="9.6640625" style="2" bestFit="1" customWidth="1"/>
    <col min="4" max="7" width="9.109375" style="2"/>
    <col min="8" max="8" width="10.33203125" style="4" customWidth="1"/>
    <col min="9" max="10" width="9.109375" style="2"/>
    <col min="11" max="11" width="9.109375" style="4"/>
    <col min="12" max="13" width="9.109375" style="2"/>
    <col min="14" max="14" width="9.109375" style="4"/>
    <col min="15" max="16" width="9.109375" style="2"/>
    <col min="17" max="17" width="9.109375" style="4"/>
  </cols>
  <sheetData>
    <row r="1" spans="1:17" x14ac:dyDescent="0.3">
      <c r="A1" s="1" t="s">
        <v>0</v>
      </c>
      <c r="B1" s="2" t="s">
        <v>58</v>
      </c>
      <c r="C1" s="2" t="s">
        <v>1</v>
      </c>
      <c r="D1" s="2" t="s">
        <v>2</v>
      </c>
      <c r="E1" s="4" t="s">
        <v>3</v>
      </c>
      <c r="F1" s="2" t="s">
        <v>4</v>
      </c>
      <c r="G1" s="2" t="s">
        <v>5</v>
      </c>
      <c r="H1" s="4" t="s">
        <v>6</v>
      </c>
      <c r="I1" s="2" t="s">
        <v>7</v>
      </c>
      <c r="J1" s="2" t="s">
        <v>8</v>
      </c>
      <c r="K1" s="4" t="s">
        <v>9</v>
      </c>
      <c r="L1" s="2" t="s">
        <v>10</v>
      </c>
      <c r="M1" s="2" t="s">
        <v>11</v>
      </c>
      <c r="N1" s="4" t="s">
        <v>12</v>
      </c>
      <c r="O1" s="2" t="s">
        <v>13</v>
      </c>
      <c r="P1" s="2" t="s">
        <v>14</v>
      </c>
      <c r="Q1" s="4" t="s">
        <v>15</v>
      </c>
    </row>
    <row r="2" spans="1:17" x14ac:dyDescent="0.3">
      <c r="A2" s="1"/>
      <c r="C2" s="2" t="s">
        <v>16</v>
      </c>
      <c r="D2" s="2" t="s">
        <v>16</v>
      </c>
      <c r="E2" s="4" t="s">
        <v>17</v>
      </c>
      <c r="F2" s="2" t="s">
        <v>16</v>
      </c>
      <c r="G2" s="2" t="s">
        <v>16</v>
      </c>
      <c r="H2" s="4" t="s">
        <v>17</v>
      </c>
      <c r="I2" s="2" t="s">
        <v>16</v>
      </c>
      <c r="J2" s="2" t="s">
        <v>16</v>
      </c>
      <c r="K2" s="4" t="s">
        <v>17</v>
      </c>
      <c r="L2" s="2" t="s">
        <v>16</v>
      </c>
      <c r="M2" s="2" t="s">
        <v>16</v>
      </c>
      <c r="N2" s="4" t="s">
        <v>17</v>
      </c>
      <c r="O2" s="2" t="s">
        <v>16</v>
      </c>
      <c r="P2" s="2" t="s">
        <v>16</v>
      </c>
      <c r="Q2" s="4" t="s">
        <v>17</v>
      </c>
    </row>
    <row r="3" spans="1:17" x14ac:dyDescent="0.3">
      <c r="A3" t="s">
        <v>18</v>
      </c>
      <c r="B3" s="2">
        <v>3</v>
      </c>
      <c r="C3" s="5"/>
      <c r="D3" s="5"/>
      <c r="E3" s="4">
        <f>+IF(C3+D3&gt;0, 1, 0)</f>
        <v>0</v>
      </c>
      <c r="F3" s="5"/>
      <c r="G3" s="5"/>
      <c r="H3" s="4">
        <f>+IF(F3+G3&gt;0, 1, 0)</f>
        <v>0</v>
      </c>
      <c r="I3" s="5"/>
      <c r="J3" s="5"/>
      <c r="K3" s="4">
        <f>+IF(I3+J3&gt;0, 1, 0)</f>
        <v>0</v>
      </c>
      <c r="L3" s="5"/>
      <c r="M3" s="5"/>
      <c r="N3" s="4">
        <f>+IF(L3+M3&gt;0, 1, 0)</f>
        <v>0</v>
      </c>
      <c r="O3" s="5"/>
      <c r="P3" s="5"/>
      <c r="Q3" s="4">
        <f>+IF(O3+P3&gt;0, 1, 0)</f>
        <v>0</v>
      </c>
    </row>
    <row r="4" spans="1:17" x14ac:dyDescent="0.3">
      <c r="A4" t="s">
        <v>19</v>
      </c>
      <c r="B4" s="2">
        <v>2</v>
      </c>
      <c r="C4" s="5"/>
      <c r="D4" s="5"/>
      <c r="E4" s="4">
        <f t="shared" ref="E4:E39" si="0">+IF(C4+D4&gt;0, 1, 0)</f>
        <v>0</v>
      </c>
      <c r="F4" s="5"/>
      <c r="G4" s="5"/>
      <c r="H4" s="4">
        <f t="shared" ref="H4:H39" si="1">+IF(F4+G4&gt;0, 1, 0)</f>
        <v>0</v>
      </c>
      <c r="I4" s="5"/>
      <c r="J4" s="5"/>
      <c r="K4" s="4">
        <f t="shared" ref="K4:K39" si="2">+IF(I4+J4&gt;0, 1, 0)</f>
        <v>0</v>
      </c>
      <c r="L4" s="5"/>
      <c r="M4" s="5"/>
      <c r="N4" s="4">
        <f t="shared" ref="N4:N39" si="3">+IF(L4+M4&gt;0, 1, 0)</f>
        <v>0</v>
      </c>
      <c r="O4" s="5"/>
      <c r="P4" s="5"/>
      <c r="Q4" s="4">
        <f t="shared" ref="Q4:Q39" si="4">+IF(O4+P4&gt;0, 1, 0)</f>
        <v>0</v>
      </c>
    </row>
    <row r="5" spans="1:17" x14ac:dyDescent="0.3">
      <c r="A5" t="s">
        <v>20</v>
      </c>
      <c r="B5" s="2">
        <v>-1</v>
      </c>
      <c r="C5" s="5"/>
      <c r="D5" s="5"/>
      <c r="E5" s="4">
        <f t="shared" si="0"/>
        <v>0</v>
      </c>
      <c r="F5" s="5"/>
      <c r="G5" s="5"/>
      <c r="H5" s="4">
        <f t="shared" si="1"/>
        <v>0</v>
      </c>
      <c r="I5" s="5"/>
      <c r="J5" s="5"/>
      <c r="K5" s="4">
        <f t="shared" si="2"/>
        <v>0</v>
      </c>
      <c r="L5" s="5"/>
      <c r="M5" s="5"/>
      <c r="N5" s="4">
        <f t="shared" si="3"/>
        <v>0</v>
      </c>
      <c r="O5" s="5"/>
      <c r="P5" s="5"/>
      <c r="Q5" s="4">
        <f t="shared" si="4"/>
        <v>0</v>
      </c>
    </row>
    <row r="6" spans="1:17" x14ac:dyDescent="0.3">
      <c r="A6" t="s">
        <v>21</v>
      </c>
      <c r="B6" s="2">
        <v>1</v>
      </c>
      <c r="C6" s="5"/>
      <c r="D6" s="5"/>
      <c r="E6" s="4">
        <f t="shared" si="0"/>
        <v>0</v>
      </c>
      <c r="F6" s="5"/>
      <c r="G6" s="5"/>
      <c r="H6" s="4">
        <f t="shared" si="1"/>
        <v>0</v>
      </c>
      <c r="I6" s="5"/>
      <c r="J6" s="5"/>
      <c r="K6" s="4">
        <f t="shared" si="2"/>
        <v>0</v>
      </c>
      <c r="L6" s="5"/>
      <c r="M6" s="5"/>
      <c r="N6" s="4">
        <f t="shared" si="3"/>
        <v>0</v>
      </c>
      <c r="O6" s="5"/>
      <c r="P6" s="5"/>
      <c r="Q6" s="4">
        <f t="shared" si="4"/>
        <v>0</v>
      </c>
    </row>
    <row r="7" spans="1:17" x14ac:dyDescent="0.3">
      <c r="A7" t="s">
        <v>22</v>
      </c>
      <c r="B7" s="2">
        <v>2</v>
      </c>
      <c r="C7" s="5"/>
      <c r="D7" s="5"/>
      <c r="E7" s="4">
        <f t="shared" si="0"/>
        <v>0</v>
      </c>
      <c r="F7" s="5"/>
      <c r="G7" s="5"/>
      <c r="H7" s="4">
        <f t="shared" si="1"/>
        <v>0</v>
      </c>
      <c r="I7" s="5"/>
      <c r="J7" s="5"/>
      <c r="K7" s="4">
        <f t="shared" si="2"/>
        <v>0</v>
      </c>
      <c r="L7" s="5"/>
      <c r="M7" s="5"/>
      <c r="N7" s="4">
        <f t="shared" si="3"/>
        <v>0</v>
      </c>
      <c r="O7" s="5"/>
      <c r="P7" s="5"/>
      <c r="Q7" s="4">
        <f t="shared" si="4"/>
        <v>0</v>
      </c>
    </row>
    <row r="8" spans="1:17" x14ac:dyDescent="0.3">
      <c r="A8" t="s">
        <v>23</v>
      </c>
      <c r="B8" s="2">
        <v>3</v>
      </c>
      <c r="C8" s="5"/>
      <c r="D8" s="5"/>
      <c r="E8" s="4">
        <f t="shared" si="0"/>
        <v>0</v>
      </c>
      <c r="F8" s="5"/>
      <c r="G8" s="5"/>
      <c r="H8" s="4">
        <f t="shared" si="1"/>
        <v>0</v>
      </c>
      <c r="I8" s="5"/>
      <c r="J8" s="5"/>
      <c r="K8" s="4">
        <f t="shared" si="2"/>
        <v>0</v>
      </c>
      <c r="L8" s="5"/>
      <c r="M8" s="5"/>
      <c r="N8" s="4">
        <f t="shared" si="3"/>
        <v>0</v>
      </c>
      <c r="O8" s="5"/>
      <c r="P8" s="5"/>
      <c r="Q8" s="4">
        <f t="shared" si="4"/>
        <v>0</v>
      </c>
    </row>
    <row r="9" spans="1:17" x14ac:dyDescent="0.3">
      <c r="A9" t="s">
        <v>24</v>
      </c>
      <c r="B9" s="2">
        <v>1</v>
      </c>
      <c r="C9" s="5"/>
      <c r="D9" s="5"/>
      <c r="E9" s="4">
        <f t="shared" si="0"/>
        <v>0</v>
      </c>
      <c r="F9" s="5"/>
      <c r="G9" s="5"/>
      <c r="H9" s="4">
        <f t="shared" si="1"/>
        <v>0</v>
      </c>
      <c r="I9" s="5"/>
      <c r="J9" s="5"/>
      <c r="K9" s="4">
        <f t="shared" si="2"/>
        <v>0</v>
      </c>
      <c r="L9" s="5"/>
      <c r="M9" s="5"/>
      <c r="N9" s="4">
        <f t="shared" si="3"/>
        <v>0</v>
      </c>
      <c r="O9" s="5"/>
      <c r="P9" s="5"/>
      <c r="Q9" s="4">
        <f t="shared" si="4"/>
        <v>0</v>
      </c>
    </row>
    <row r="10" spans="1:17" x14ac:dyDescent="0.3">
      <c r="A10" t="s">
        <v>25</v>
      </c>
      <c r="B10" s="2">
        <v>3</v>
      </c>
      <c r="C10" s="5"/>
      <c r="D10" s="5"/>
      <c r="E10" s="4">
        <f t="shared" si="0"/>
        <v>0</v>
      </c>
      <c r="F10" s="5"/>
      <c r="G10" s="5"/>
      <c r="H10" s="4">
        <f t="shared" si="1"/>
        <v>0</v>
      </c>
      <c r="I10" s="5"/>
      <c r="J10" s="5"/>
      <c r="K10" s="4">
        <f t="shared" si="2"/>
        <v>0</v>
      </c>
      <c r="L10" s="5"/>
      <c r="M10" s="5"/>
      <c r="N10" s="4">
        <f t="shared" si="3"/>
        <v>0</v>
      </c>
      <c r="O10" s="5"/>
      <c r="P10" s="5"/>
      <c r="Q10" s="4">
        <f t="shared" si="4"/>
        <v>0</v>
      </c>
    </row>
    <row r="11" spans="1:17" x14ac:dyDescent="0.3">
      <c r="A11" t="s">
        <v>26</v>
      </c>
      <c r="B11" s="2">
        <v>-1</v>
      </c>
      <c r="C11" s="5"/>
      <c r="D11" s="5"/>
      <c r="E11" s="4">
        <f t="shared" si="0"/>
        <v>0</v>
      </c>
      <c r="F11" s="5"/>
      <c r="G11" s="5"/>
      <c r="H11" s="4">
        <f t="shared" si="1"/>
        <v>0</v>
      </c>
      <c r="I11" s="5"/>
      <c r="J11" s="5"/>
      <c r="K11" s="4">
        <f t="shared" si="2"/>
        <v>0</v>
      </c>
      <c r="L11" s="5"/>
      <c r="M11" s="5"/>
      <c r="N11" s="4">
        <f t="shared" si="3"/>
        <v>0</v>
      </c>
      <c r="O11" s="5"/>
      <c r="P11" s="5"/>
      <c r="Q11" s="4">
        <f t="shared" si="4"/>
        <v>0</v>
      </c>
    </row>
    <row r="12" spans="1:17" x14ac:dyDescent="0.3">
      <c r="A12" t="s">
        <v>27</v>
      </c>
      <c r="B12" s="2">
        <v>3</v>
      </c>
      <c r="C12" s="5"/>
      <c r="D12" s="5"/>
      <c r="E12" s="4">
        <f t="shared" si="0"/>
        <v>0</v>
      </c>
      <c r="F12" s="5"/>
      <c r="G12" s="5"/>
      <c r="H12" s="4">
        <f t="shared" si="1"/>
        <v>0</v>
      </c>
      <c r="I12" s="5"/>
      <c r="J12" s="5"/>
      <c r="K12" s="4">
        <f t="shared" si="2"/>
        <v>0</v>
      </c>
      <c r="L12" s="5"/>
      <c r="M12" s="5"/>
      <c r="N12" s="4">
        <f t="shared" si="3"/>
        <v>0</v>
      </c>
      <c r="O12" s="5"/>
      <c r="P12" s="5"/>
      <c r="Q12" s="4">
        <f t="shared" si="4"/>
        <v>0</v>
      </c>
    </row>
    <row r="13" spans="1:17" x14ac:dyDescent="0.3">
      <c r="A13" t="s">
        <v>28</v>
      </c>
      <c r="B13" s="2">
        <v>-1</v>
      </c>
      <c r="C13" s="5"/>
      <c r="D13" s="5"/>
      <c r="E13" s="4">
        <f t="shared" si="0"/>
        <v>0</v>
      </c>
      <c r="F13" s="5"/>
      <c r="G13" s="5"/>
      <c r="H13" s="4">
        <f t="shared" si="1"/>
        <v>0</v>
      </c>
      <c r="I13" s="5"/>
      <c r="J13" s="5"/>
      <c r="K13" s="4">
        <f t="shared" si="2"/>
        <v>0</v>
      </c>
      <c r="L13" s="5"/>
      <c r="M13" s="5"/>
      <c r="N13" s="4">
        <f t="shared" si="3"/>
        <v>0</v>
      </c>
      <c r="O13" s="5"/>
      <c r="P13" s="5"/>
      <c r="Q13" s="4">
        <f t="shared" si="4"/>
        <v>0</v>
      </c>
    </row>
    <row r="14" spans="1:17" x14ac:dyDescent="0.3">
      <c r="A14" t="s">
        <v>29</v>
      </c>
      <c r="B14" s="2">
        <v>2</v>
      </c>
      <c r="C14" s="5"/>
      <c r="D14" s="5"/>
      <c r="E14" s="4">
        <f t="shared" si="0"/>
        <v>0</v>
      </c>
      <c r="F14" s="5"/>
      <c r="G14" s="5"/>
      <c r="H14" s="4">
        <f t="shared" si="1"/>
        <v>0</v>
      </c>
      <c r="I14" s="5"/>
      <c r="J14" s="5"/>
      <c r="K14" s="4">
        <f t="shared" si="2"/>
        <v>0</v>
      </c>
      <c r="L14" s="5"/>
      <c r="M14" s="5"/>
      <c r="N14" s="4">
        <f t="shared" si="3"/>
        <v>0</v>
      </c>
      <c r="O14" s="5"/>
      <c r="P14" s="5"/>
      <c r="Q14" s="4">
        <f t="shared" si="4"/>
        <v>0</v>
      </c>
    </row>
    <row r="15" spans="1:17" x14ac:dyDescent="0.3">
      <c r="A15" t="s">
        <v>30</v>
      </c>
      <c r="B15" s="2">
        <v>3</v>
      </c>
      <c r="C15" s="5"/>
      <c r="D15" s="5"/>
      <c r="E15" s="4">
        <f t="shared" si="0"/>
        <v>0</v>
      </c>
      <c r="F15" s="5"/>
      <c r="G15" s="5"/>
      <c r="H15" s="4">
        <f t="shared" si="1"/>
        <v>0</v>
      </c>
      <c r="I15" s="5"/>
      <c r="J15" s="5"/>
      <c r="K15" s="4">
        <f t="shared" si="2"/>
        <v>0</v>
      </c>
      <c r="L15" s="5"/>
      <c r="M15" s="5"/>
      <c r="N15" s="4">
        <f t="shared" si="3"/>
        <v>0</v>
      </c>
      <c r="O15" s="5"/>
      <c r="P15" s="5"/>
      <c r="Q15" s="4">
        <f t="shared" si="4"/>
        <v>0</v>
      </c>
    </row>
    <row r="16" spans="1:17" x14ac:dyDescent="0.3">
      <c r="A16" t="s">
        <v>31</v>
      </c>
      <c r="B16" s="2">
        <v>4</v>
      </c>
      <c r="C16" s="5"/>
      <c r="D16" s="5"/>
      <c r="E16" s="4">
        <f t="shared" si="0"/>
        <v>0</v>
      </c>
      <c r="F16" s="5"/>
      <c r="G16" s="5"/>
      <c r="H16" s="4">
        <f t="shared" si="1"/>
        <v>0</v>
      </c>
      <c r="I16" s="5"/>
      <c r="J16" s="5"/>
      <c r="K16" s="4">
        <f t="shared" si="2"/>
        <v>0</v>
      </c>
      <c r="L16" s="5"/>
      <c r="M16" s="5"/>
      <c r="N16" s="4">
        <f t="shared" si="3"/>
        <v>0</v>
      </c>
      <c r="O16" s="5"/>
      <c r="P16" s="5"/>
      <c r="Q16" s="4">
        <f t="shared" si="4"/>
        <v>0</v>
      </c>
    </row>
    <row r="17" spans="1:17" x14ac:dyDescent="0.3">
      <c r="A17" t="s">
        <v>32</v>
      </c>
      <c r="B17" s="2">
        <v>4</v>
      </c>
      <c r="C17" s="5"/>
      <c r="D17" s="5"/>
      <c r="E17" s="4">
        <f t="shared" si="0"/>
        <v>0</v>
      </c>
      <c r="F17" s="5"/>
      <c r="G17" s="5"/>
      <c r="H17" s="4">
        <f t="shared" si="1"/>
        <v>0</v>
      </c>
      <c r="I17" s="5"/>
      <c r="J17" s="5"/>
      <c r="K17" s="4">
        <f t="shared" si="2"/>
        <v>0</v>
      </c>
      <c r="L17" s="5"/>
      <c r="M17" s="5"/>
      <c r="N17" s="4">
        <f t="shared" si="3"/>
        <v>0</v>
      </c>
      <c r="O17" s="5"/>
      <c r="P17" s="5"/>
      <c r="Q17" s="4">
        <f t="shared" si="4"/>
        <v>0</v>
      </c>
    </row>
    <row r="18" spans="1:17" x14ac:dyDescent="0.3">
      <c r="A18" t="s">
        <v>33</v>
      </c>
      <c r="B18" s="2">
        <v>-1</v>
      </c>
      <c r="C18" s="5"/>
      <c r="D18" s="5"/>
      <c r="E18" s="4">
        <f t="shared" si="0"/>
        <v>0</v>
      </c>
      <c r="F18" s="5"/>
      <c r="G18" s="5"/>
      <c r="H18" s="4">
        <f t="shared" si="1"/>
        <v>0</v>
      </c>
      <c r="I18" s="5"/>
      <c r="J18" s="5"/>
      <c r="K18" s="4">
        <f t="shared" si="2"/>
        <v>0</v>
      </c>
      <c r="L18" s="5"/>
      <c r="M18" s="5"/>
      <c r="N18" s="4">
        <f t="shared" si="3"/>
        <v>0</v>
      </c>
      <c r="O18" s="5"/>
      <c r="P18" s="5"/>
      <c r="Q18" s="4">
        <f t="shared" si="4"/>
        <v>0</v>
      </c>
    </row>
    <row r="19" spans="1:17" x14ac:dyDescent="0.3">
      <c r="A19" t="s">
        <v>34</v>
      </c>
      <c r="B19" s="2">
        <v>3</v>
      </c>
      <c r="C19" s="5"/>
      <c r="D19" s="5"/>
      <c r="E19" s="4">
        <f t="shared" si="0"/>
        <v>0</v>
      </c>
      <c r="F19" s="5"/>
      <c r="G19" s="5"/>
      <c r="H19" s="4">
        <f t="shared" si="1"/>
        <v>0</v>
      </c>
      <c r="I19" s="5"/>
      <c r="J19" s="5"/>
      <c r="K19" s="4">
        <f t="shared" si="2"/>
        <v>0</v>
      </c>
      <c r="L19" s="5"/>
      <c r="M19" s="5"/>
      <c r="N19" s="4">
        <f t="shared" si="3"/>
        <v>0</v>
      </c>
      <c r="O19" s="5"/>
      <c r="P19" s="5"/>
      <c r="Q19" s="4">
        <f t="shared" si="4"/>
        <v>0</v>
      </c>
    </row>
    <row r="20" spans="1:17" x14ac:dyDescent="0.3">
      <c r="A20" t="s">
        <v>35</v>
      </c>
      <c r="B20" s="2">
        <v>-1</v>
      </c>
      <c r="C20" s="5"/>
      <c r="D20" s="5"/>
      <c r="E20" s="4">
        <f t="shared" si="0"/>
        <v>0</v>
      </c>
      <c r="F20" s="5"/>
      <c r="G20" s="5"/>
      <c r="H20" s="4">
        <f t="shared" si="1"/>
        <v>0</v>
      </c>
      <c r="I20" s="5"/>
      <c r="J20" s="5"/>
      <c r="K20" s="4">
        <f t="shared" si="2"/>
        <v>0</v>
      </c>
      <c r="L20" s="5"/>
      <c r="M20" s="5"/>
      <c r="N20" s="4">
        <f t="shared" si="3"/>
        <v>0</v>
      </c>
      <c r="O20" s="5"/>
      <c r="P20" s="5"/>
      <c r="Q20" s="4">
        <f t="shared" si="4"/>
        <v>0</v>
      </c>
    </row>
    <row r="21" spans="1:17" x14ac:dyDescent="0.3">
      <c r="A21" t="s">
        <v>36</v>
      </c>
      <c r="B21" s="2">
        <v>3</v>
      </c>
      <c r="C21" s="5"/>
      <c r="D21" s="5"/>
      <c r="E21" s="4">
        <f t="shared" si="0"/>
        <v>0</v>
      </c>
      <c r="F21" s="5"/>
      <c r="G21" s="5"/>
      <c r="H21" s="4">
        <f t="shared" si="1"/>
        <v>0</v>
      </c>
      <c r="I21" s="5"/>
      <c r="J21" s="5"/>
      <c r="K21" s="4">
        <f t="shared" si="2"/>
        <v>0</v>
      </c>
      <c r="L21" s="5"/>
      <c r="M21" s="5"/>
      <c r="N21" s="4">
        <f t="shared" si="3"/>
        <v>0</v>
      </c>
      <c r="O21" s="5"/>
      <c r="P21" s="5"/>
      <c r="Q21" s="4">
        <f t="shared" si="4"/>
        <v>0</v>
      </c>
    </row>
    <row r="22" spans="1:17" x14ac:dyDescent="0.3">
      <c r="A22" t="s">
        <v>37</v>
      </c>
      <c r="B22" s="2">
        <v>3</v>
      </c>
      <c r="C22" s="5"/>
      <c r="D22" s="5"/>
      <c r="E22" s="4">
        <f t="shared" si="0"/>
        <v>0</v>
      </c>
      <c r="F22" s="5"/>
      <c r="G22" s="5"/>
      <c r="H22" s="4">
        <f t="shared" si="1"/>
        <v>0</v>
      </c>
      <c r="I22" s="5"/>
      <c r="J22" s="5"/>
      <c r="K22" s="4">
        <f t="shared" si="2"/>
        <v>0</v>
      </c>
      <c r="L22" s="5"/>
      <c r="M22" s="5"/>
      <c r="N22" s="4">
        <f t="shared" si="3"/>
        <v>0</v>
      </c>
      <c r="O22" s="5"/>
      <c r="P22" s="5"/>
      <c r="Q22" s="4">
        <f t="shared" si="4"/>
        <v>0</v>
      </c>
    </row>
    <row r="23" spans="1:17" x14ac:dyDescent="0.3">
      <c r="A23" t="s">
        <v>61</v>
      </c>
      <c r="B23" s="2">
        <v>-1</v>
      </c>
      <c r="C23" s="5"/>
      <c r="D23" s="5"/>
      <c r="E23" s="4">
        <f t="shared" si="0"/>
        <v>0</v>
      </c>
      <c r="F23" s="5"/>
      <c r="G23" s="5"/>
      <c r="H23" s="4">
        <f t="shared" si="1"/>
        <v>0</v>
      </c>
      <c r="I23" s="5"/>
      <c r="J23" s="5"/>
      <c r="K23" s="4">
        <f t="shared" si="2"/>
        <v>0</v>
      </c>
      <c r="L23" s="5"/>
      <c r="M23" s="5"/>
      <c r="N23" s="4">
        <f t="shared" si="3"/>
        <v>0</v>
      </c>
      <c r="O23" s="5"/>
      <c r="P23" s="5"/>
      <c r="Q23" s="4">
        <f t="shared" si="4"/>
        <v>0</v>
      </c>
    </row>
    <row r="24" spans="1:17" x14ac:dyDescent="0.3">
      <c r="A24" t="s">
        <v>62</v>
      </c>
      <c r="B24" s="2">
        <v>5</v>
      </c>
      <c r="C24" s="5"/>
      <c r="D24" s="5"/>
      <c r="E24" s="4">
        <f t="shared" si="0"/>
        <v>0</v>
      </c>
      <c r="F24" s="5"/>
      <c r="G24" s="5"/>
      <c r="H24" s="4">
        <f t="shared" si="1"/>
        <v>0</v>
      </c>
      <c r="I24" s="5"/>
      <c r="J24" s="5"/>
      <c r="K24" s="4">
        <f t="shared" si="2"/>
        <v>0</v>
      </c>
      <c r="L24" s="5"/>
      <c r="M24" s="5"/>
      <c r="N24" s="4">
        <f t="shared" si="3"/>
        <v>0</v>
      </c>
      <c r="O24" s="5"/>
      <c r="P24" s="5"/>
      <c r="Q24" s="4">
        <f t="shared" si="4"/>
        <v>0</v>
      </c>
    </row>
    <row r="25" spans="1:17" x14ac:dyDescent="0.3">
      <c r="A25" t="s">
        <v>38</v>
      </c>
      <c r="B25" s="2">
        <v>-1</v>
      </c>
      <c r="C25" s="5"/>
      <c r="D25" s="5"/>
      <c r="E25" s="4">
        <f t="shared" si="0"/>
        <v>0</v>
      </c>
      <c r="F25" s="5"/>
      <c r="G25" s="5"/>
      <c r="H25" s="4">
        <f t="shared" si="1"/>
        <v>0</v>
      </c>
      <c r="I25" s="5"/>
      <c r="J25" s="5"/>
      <c r="K25" s="4">
        <f t="shared" si="2"/>
        <v>0</v>
      </c>
      <c r="L25" s="5"/>
      <c r="M25" s="5"/>
      <c r="N25" s="4">
        <f t="shared" si="3"/>
        <v>0</v>
      </c>
      <c r="O25" s="5"/>
      <c r="P25" s="5"/>
      <c r="Q25" s="4">
        <f t="shared" si="4"/>
        <v>0</v>
      </c>
    </row>
    <row r="26" spans="1:17" x14ac:dyDescent="0.3">
      <c r="A26" t="s">
        <v>39</v>
      </c>
      <c r="B26" s="2">
        <v>3</v>
      </c>
      <c r="C26" s="5"/>
      <c r="D26" s="5"/>
      <c r="E26" s="4">
        <f t="shared" si="0"/>
        <v>0</v>
      </c>
      <c r="F26" s="5"/>
      <c r="G26" s="5"/>
      <c r="H26" s="4">
        <f t="shared" si="1"/>
        <v>0</v>
      </c>
      <c r="I26" s="5"/>
      <c r="J26" s="5"/>
      <c r="K26" s="4">
        <f t="shared" si="2"/>
        <v>0</v>
      </c>
      <c r="L26" s="5"/>
      <c r="M26" s="5"/>
      <c r="N26" s="4">
        <f t="shared" si="3"/>
        <v>0</v>
      </c>
      <c r="O26" s="5"/>
      <c r="P26" s="5"/>
      <c r="Q26" s="4">
        <f t="shared" si="4"/>
        <v>0</v>
      </c>
    </row>
    <row r="27" spans="1:17" x14ac:dyDescent="0.3">
      <c r="A27" t="s">
        <v>40</v>
      </c>
      <c r="B27" s="2">
        <v>2</v>
      </c>
      <c r="C27" s="5"/>
      <c r="D27" s="5"/>
      <c r="E27" s="4">
        <f t="shared" si="0"/>
        <v>0</v>
      </c>
      <c r="F27" s="5"/>
      <c r="G27" s="5"/>
      <c r="H27" s="4">
        <f t="shared" si="1"/>
        <v>0</v>
      </c>
      <c r="I27" s="5"/>
      <c r="J27" s="5"/>
      <c r="K27" s="4">
        <f t="shared" si="2"/>
        <v>0</v>
      </c>
      <c r="L27" s="5"/>
      <c r="M27" s="5"/>
      <c r="N27" s="4">
        <f t="shared" si="3"/>
        <v>0</v>
      </c>
      <c r="O27" s="5"/>
      <c r="P27" s="5"/>
      <c r="Q27" s="4">
        <f t="shared" si="4"/>
        <v>0</v>
      </c>
    </row>
    <row r="28" spans="1:17" x14ac:dyDescent="0.3">
      <c r="A28" t="s">
        <v>41</v>
      </c>
      <c r="B28" s="2">
        <v>3</v>
      </c>
      <c r="C28" s="5"/>
      <c r="D28" s="5"/>
      <c r="E28" s="4">
        <f t="shared" si="0"/>
        <v>0</v>
      </c>
      <c r="F28" s="5"/>
      <c r="G28" s="5"/>
      <c r="H28" s="4">
        <f t="shared" si="1"/>
        <v>0</v>
      </c>
      <c r="I28" s="5"/>
      <c r="J28" s="5"/>
      <c r="K28" s="4">
        <f t="shared" si="2"/>
        <v>0</v>
      </c>
      <c r="L28" s="5"/>
      <c r="M28" s="5"/>
      <c r="N28" s="4">
        <f t="shared" si="3"/>
        <v>0</v>
      </c>
      <c r="O28" s="5"/>
      <c r="P28" s="5"/>
      <c r="Q28" s="4">
        <f t="shared" si="4"/>
        <v>0</v>
      </c>
    </row>
    <row r="29" spans="1:17" x14ac:dyDescent="0.3">
      <c r="A29" t="s">
        <v>42</v>
      </c>
      <c r="B29" s="2">
        <v>4</v>
      </c>
      <c r="C29" s="5"/>
      <c r="D29" s="5"/>
      <c r="E29" s="4">
        <f t="shared" si="0"/>
        <v>0</v>
      </c>
      <c r="F29" s="5"/>
      <c r="G29" s="5"/>
      <c r="H29" s="4">
        <f t="shared" si="1"/>
        <v>0</v>
      </c>
      <c r="I29" s="5"/>
      <c r="J29" s="5"/>
      <c r="K29" s="4">
        <f t="shared" si="2"/>
        <v>0</v>
      </c>
      <c r="L29" s="5"/>
      <c r="M29" s="5"/>
      <c r="N29" s="4">
        <f t="shared" si="3"/>
        <v>0</v>
      </c>
      <c r="O29" s="5"/>
      <c r="P29" s="5"/>
      <c r="Q29" s="4">
        <f t="shared" si="4"/>
        <v>0</v>
      </c>
    </row>
    <row r="30" spans="1:17" x14ac:dyDescent="0.3">
      <c r="A30" t="s">
        <v>43</v>
      </c>
      <c r="B30" s="2">
        <v>2</v>
      </c>
      <c r="C30" s="5"/>
      <c r="D30" s="5"/>
      <c r="E30" s="4">
        <f t="shared" si="0"/>
        <v>0</v>
      </c>
      <c r="F30" s="5"/>
      <c r="G30" s="5"/>
      <c r="H30" s="4">
        <f t="shared" si="1"/>
        <v>0</v>
      </c>
      <c r="I30" s="5"/>
      <c r="J30" s="5"/>
      <c r="K30" s="4">
        <f t="shared" si="2"/>
        <v>0</v>
      </c>
      <c r="L30" s="5"/>
      <c r="M30" s="5"/>
      <c r="N30" s="4">
        <f t="shared" si="3"/>
        <v>0</v>
      </c>
      <c r="O30" s="5"/>
      <c r="P30" s="5"/>
      <c r="Q30" s="4">
        <f t="shared" si="4"/>
        <v>0</v>
      </c>
    </row>
    <row r="31" spans="1:17" x14ac:dyDescent="0.3">
      <c r="A31" t="s">
        <v>44</v>
      </c>
      <c r="B31" s="2">
        <v>-1</v>
      </c>
      <c r="C31" s="5"/>
      <c r="D31" s="5"/>
      <c r="E31" s="4">
        <f t="shared" si="0"/>
        <v>0</v>
      </c>
      <c r="F31" s="5"/>
      <c r="G31" s="5"/>
      <c r="H31" s="4">
        <f t="shared" si="1"/>
        <v>0</v>
      </c>
      <c r="I31" s="5"/>
      <c r="J31" s="5"/>
      <c r="K31" s="4">
        <f t="shared" si="2"/>
        <v>0</v>
      </c>
      <c r="L31" s="5"/>
      <c r="M31" s="5"/>
      <c r="N31" s="4">
        <f t="shared" si="3"/>
        <v>0</v>
      </c>
      <c r="O31" s="5"/>
      <c r="P31" s="5"/>
      <c r="Q31" s="4">
        <f t="shared" si="4"/>
        <v>0</v>
      </c>
    </row>
    <row r="32" spans="1:17" x14ac:dyDescent="0.3">
      <c r="A32" t="s">
        <v>45</v>
      </c>
      <c r="B32" s="2">
        <v>3</v>
      </c>
      <c r="C32" s="5"/>
      <c r="D32" s="5"/>
      <c r="E32" s="4">
        <f t="shared" si="0"/>
        <v>0</v>
      </c>
      <c r="F32" s="5"/>
      <c r="G32" s="5"/>
      <c r="H32" s="4">
        <f t="shared" si="1"/>
        <v>0</v>
      </c>
      <c r="I32" s="5"/>
      <c r="J32" s="5"/>
      <c r="K32" s="4">
        <f t="shared" si="2"/>
        <v>0</v>
      </c>
      <c r="L32" s="5"/>
      <c r="M32" s="5"/>
      <c r="N32" s="4">
        <f t="shared" si="3"/>
        <v>0</v>
      </c>
      <c r="O32" s="5"/>
      <c r="P32" s="5"/>
      <c r="Q32" s="4">
        <f t="shared" si="4"/>
        <v>0</v>
      </c>
    </row>
    <row r="33" spans="1:17" x14ac:dyDescent="0.3">
      <c r="A33" t="s">
        <v>46</v>
      </c>
      <c r="B33" s="2">
        <v>5</v>
      </c>
      <c r="C33" s="5"/>
      <c r="D33" s="5"/>
      <c r="E33" s="4">
        <f t="shared" si="0"/>
        <v>0</v>
      </c>
      <c r="F33" s="5"/>
      <c r="G33" s="5"/>
      <c r="H33" s="4">
        <f t="shared" si="1"/>
        <v>0</v>
      </c>
      <c r="I33" s="5"/>
      <c r="J33" s="5"/>
      <c r="K33" s="4">
        <f t="shared" si="2"/>
        <v>0</v>
      </c>
      <c r="L33" s="5"/>
      <c r="M33" s="5"/>
      <c r="N33" s="4">
        <f t="shared" si="3"/>
        <v>0</v>
      </c>
      <c r="O33" s="5"/>
      <c r="P33" s="5"/>
      <c r="Q33" s="4">
        <f t="shared" si="4"/>
        <v>0</v>
      </c>
    </row>
    <row r="34" spans="1:17" x14ac:dyDescent="0.3">
      <c r="A34" t="s">
        <v>47</v>
      </c>
      <c r="B34" s="2">
        <v>-1</v>
      </c>
      <c r="C34" s="5"/>
      <c r="D34" s="5"/>
      <c r="E34" s="4">
        <f t="shared" si="0"/>
        <v>0</v>
      </c>
      <c r="F34" s="5"/>
      <c r="G34" s="5"/>
      <c r="H34" s="4">
        <f t="shared" si="1"/>
        <v>0</v>
      </c>
      <c r="I34" s="5"/>
      <c r="J34" s="5"/>
      <c r="K34" s="4">
        <f t="shared" si="2"/>
        <v>0</v>
      </c>
      <c r="L34" s="5"/>
      <c r="M34" s="5"/>
      <c r="N34" s="4">
        <f t="shared" si="3"/>
        <v>0</v>
      </c>
      <c r="O34" s="5"/>
      <c r="P34" s="5"/>
      <c r="Q34" s="4">
        <f t="shared" si="4"/>
        <v>0</v>
      </c>
    </row>
    <row r="35" spans="1:17" x14ac:dyDescent="0.3">
      <c r="A35" t="s">
        <v>48</v>
      </c>
      <c r="B35" s="2">
        <v>-1</v>
      </c>
      <c r="C35" s="5"/>
      <c r="D35" s="5"/>
      <c r="E35" s="4">
        <f t="shared" si="0"/>
        <v>0</v>
      </c>
      <c r="F35" s="5"/>
      <c r="G35" s="5"/>
      <c r="H35" s="4">
        <f t="shared" si="1"/>
        <v>0</v>
      </c>
      <c r="I35" s="5"/>
      <c r="J35" s="5"/>
      <c r="K35" s="4">
        <f t="shared" si="2"/>
        <v>0</v>
      </c>
      <c r="L35" s="5"/>
      <c r="M35" s="5"/>
      <c r="N35" s="4">
        <f t="shared" si="3"/>
        <v>0</v>
      </c>
      <c r="O35" s="5"/>
      <c r="P35" s="5"/>
      <c r="Q35" s="4">
        <f t="shared" si="4"/>
        <v>0</v>
      </c>
    </row>
    <row r="36" spans="1:17" x14ac:dyDescent="0.3">
      <c r="A36" t="s">
        <v>49</v>
      </c>
      <c r="B36" s="2">
        <v>4</v>
      </c>
      <c r="C36" s="5"/>
      <c r="D36" s="5"/>
      <c r="E36" s="4">
        <f t="shared" si="0"/>
        <v>0</v>
      </c>
      <c r="F36" s="5"/>
      <c r="G36" s="5"/>
      <c r="H36" s="4">
        <f t="shared" si="1"/>
        <v>0</v>
      </c>
      <c r="I36" s="5"/>
      <c r="J36" s="5"/>
      <c r="K36" s="4">
        <f t="shared" si="2"/>
        <v>0</v>
      </c>
      <c r="L36" s="5"/>
      <c r="M36" s="5"/>
      <c r="N36" s="4">
        <f t="shared" si="3"/>
        <v>0</v>
      </c>
      <c r="O36" s="5"/>
      <c r="P36" s="5"/>
      <c r="Q36" s="4">
        <f t="shared" si="4"/>
        <v>0</v>
      </c>
    </row>
    <row r="37" spans="1:17" x14ac:dyDescent="0.3">
      <c r="A37" t="s">
        <v>50</v>
      </c>
      <c r="B37" s="2">
        <v>4</v>
      </c>
      <c r="C37" s="5"/>
      <c r="D37" s="5"/>
      <c r="E37" s="4">
        <f t="shared" si="0"/>
        <v>0</v>
      </c>
      <c r="F37" s="5"/>
      <c r="G37" s="5"/>
      <c r="H37" s="4">
        <f t="shared" si="1"/>
        <v>0</v>
      </c>
      <c r="I37" s="5"/>
      <c r="J37" s="5"/>
      <c r="K37" s="4">
        <f t="shared" si="2"/>
        <v>0</v>
      </c>
      <c r="L37" s="5"/>
      <c r="M37" s="5"/>
      <c r="N37" s="4">
        <f t="shared" si="3"/>
        <v>0</v>
      </c>
      <c r="O37" s="5"/>
      <c r="P37" s="5"/>
      <c r="Q37" s="4">
        <f t="shared" si="4"/>
        <v>0</v>
      </c>
    </row>
    <row r="38" spans="1:17" x14ac:dyDescent="0.3">
      <c r="A38" t="s">
        <v>51</v>
      </c>
      <c r="B38" s="2">
        <v>5</v>
      </c>
      <c r="C38" s="5"/>
      <c r="D38" s="5"/>
      <c r="E38" s="4">
        <f t="shared" si="0"/>
        <v>0</v>
      </c>
      <c r="F38" s="5"/>
      <c r="G38" s="5"/>
      <c r="H38" s="4">
        <f t="shared" si="1"/>
        <v>0</v>
      </c>
      <c r="I38" s="5"/>
      <c r="J38" s="5"/>
      <c r="K38" s="4">
        <f t="shared" si="2"/>
        <v>0</v>
      </c>
      <c r="L38" s="5"/>
      <c r="M38" s="5"/>
      <c r="N38" s="4">
        <f t="shared" si="3"/>
        <v>0</v>
      </c>
      <c r="O38" s="5"/>
      <c r="P38" s="5"/>
      <c r="Q38" s="4">
        <f t="shared" si="4"/>
        <v>0</v>
      </c>
    </row>
    <row r="39" spans="1:17" x14ac:dyDescent="0.3">
      <c r="A39" t="s">
        <v>52</v>
      </c>
      <c r="B39" s="2">
        <v>3</v>
      </c>
      <c r="C39" s="5"/>
      <c r="D39" s="5"/>
      <c r="E39" s="4">
        <f t="shared" si="0"/>
        <v>0</v>
      </c>
      <c r="F39" s="5"/>
      <c r="G39" s="5"/>
      <c r="H39" s="4">
        <f t="shared" si="1"/>
        <v>0</v>
      </c>
      <c r="I39" s="5"/>
      <c r="J39" s="5"/>
      <c r="K39" s="4">
        <f t="shared" si="2"/>
        <v>0</v>
      </c>
      <c r="L39" s="5"/>
      <c r="M39" s="5"/>
      <c r="N39" s="4">
        <f t="shared" si="3"/>
        <v>0</v>
      </c>
      <c r="O39" s="5"/>
      <c r="P39" s="5"/>
      <c r="Q39" s="4">
        <f t="shared" si="4"/>
        <v>0</v>
      </c>
    </row>
    <row r="40" spans="1:17" x14ac:dyDescent="0.3">
      <c r="C40" s="5"/>
      <c r="D40" s="5"/>
      <c r="E40" s="4"/>
      <c r="F40" s="5"/>
      <c r="G40" s="5"/>
      <c r="I40" s="5"/>
      <c r="J40" s="5"/>
      <c r="L40" s="5"/>
      <c r="M40" s="5"/>
      <c r="O40" s="5"/>
      <c r="P40" s="5"/>
    </row>
    <row r="41" spans="1:17" x14ac:dyDescent="0.3">
      <c r="C41" s="5"/>
      <c r="D41" s="5"/>
      <c r="E41" s="4"/>
      <c r="F41" s="5"/>
      <c r="G41" s="5"/>
      <c r="I41" s="5"/>
      <c r="J41" s="5"/>
      <c r="L41" s="5"/>
      <c r="M41" s="5"/>
      <c r="O41" s="5"/>
      <c r="P41" s="5"/>
    </row>
    <row r="42" spans="1:17" x14ac:dyDescent="0.3">
      <c r="C42" s="5"/>
      <c r="D42" s="5"/>
      <c r="E42" s="4"/>
      <c r="F42" s="5"/>
      <c r="G42" s="5"/>
      <c r="I42" s="5"/>
      <c r="J42" s="5"/>
      <c r="L42" s="5"/>
      <c r="M42" s="5"/>
      <c r="O42" s="5"/>
      <c r="P42" s="5"/>
    </row>
    <row r="43" spans="1:17" x14ac:dyDescent="0.3">
      <c r="C43" s="5"/>
      <c r="D43" s="5"/>
      <c r="E43" s="4"/>
      <c r="F43" s="5"/>
      <c r="G43" s="5"/>
      <c r="I43" s="5"/>
      <c r="J43" s="5"/>
      <c r="L43" s="5"/>
      <c r="M43" s="5"/>
      <c r="O43" s="5"/>
      <c r="P43" s="5"/>
    </row>
    <row r="44" spans="1:17" x14ac:dyDescent="0.3">
      <c r="C44" s="5"/>
      <c r="D44" s="5"/>
      <c r="E44" s="4"/>
      <c r="F44" s="5"/>
      <c r="G44" s="5"/>
      <c r="I44" s="5"/>
      <c r="J44" s="5"/>
      <c r="L44" s="5"/>
      <c r="M44" s="5"/>
      <c r="O44" s="5"/>
      <c r="P44" s="5"/>
    </row>
    <row r="45" spans="1:17" x14ac:dyDescent="0.3">
      <c r="A45" t="s">
        <v>53</v>
      </c>
      <c r="C45" s="4">
        <f>COUNTA(C3:C44)</f>
        <v>0</v>
      </c>
      <c r="D45" s="4">
        <f>COUNTA(D3:D44)</f>
        <v>0</v>
      </c>
      <c r="E45" s="4">
        <f>SUM(E3:E44)</f>
        <v>0</v>
      </c>
      <c r="F45" s="4">
        <f>COUNTA(F3:F44)</f>
        <v>0</v>
      </c>
      <c r="G45" s="4">
        <f>COUNTA(G3:G44)</f>
        <v>0</v>
      </c>
      <c r="H45" s="4">
        <f>SUM(H3:H44)</f>
        <v>0</v>
      </c>
      <c r="I45" s="4">
        <f>COUNTA(I3:I44)</f>
        <v>0</v>
      </c>
      <c r="J45" s="4">
        <f>COUNTA(J3:J44)</f>
        <v>0</v>
      </c>
      <c r="K45" s="4">
        <f>SUM(K3:K44)</f>
        <v>0</v>
      </c>
      <c r="L45" s="4">
        <f>COUNTA(L3:L44)</f>
        <v>0</v>
      </c>
      <c r="M45" s="4">
        <f>COUNTA(M3:M44)</f>
        <v>0</v>
      </c>
      <c r="N45" s="4">
        <f>SUM(N3:N44)</f>
        <v>0</v>
      </c>
      <c r="O45" s="4">
        <f>COUNTA(O3:O44)</f>
        <v>0</v>
      </c>
      <c r="P45" s="4">
        <f>COUNTA(P3:P44)</f>
        <v>0</v>
      </c>
      <c r="Q45" s="4">
        <f>SUM(Q3:Q44)</f>
        <v>0</v>
      </c>
    </row>
    <row r="46" spans="1:17" x14ac:dyDescent="0.3">
      <c r="A46" t="s">
        <v>54</v>
      </c>
      <c r="C46" s="3"/>
      <c r="E46" s="4">
        <f>(C45+D45)/2</f>
        <v>0</v>
      </c>
      <c r="H46" s="4">
        <f>(F45+G45)/2</f>
        <v>0</v>
      </c>
      <c r="K46" s="4">
        <f>(I45+J45)/2</f>
        <v>0</v>
      </c>
      <c r="N46" s="4">
        <f>(L45+M45)/2</f>
        <v>0</v>
      </c>
      <c r="Q46" s="4">
        <f>(O45+P45)/2</f>
        <v>0</v>
      </c>
    </row>
    <row r="47" spans="1:17" x14ac:dyDescent="0.3">
      <c r="A47" t="s">
        <v>55</v>
      </c>
      <c r="C47" s="4">
        <f>SUM(C3:C44)</f>
        <v>0</v>
      </c>
      <c r="D47" s="4">
        <f>SUM(D3:D44)</f>
        <v>0</v>
      </c>
      <c r="F47" s="4">
        <f>SUM(F3:F44)</f>
        <v>0</v>
      </c>
      <c r="G47" s="4">
        <f>SUM(G3:G44)</f>
        <v>0</v>
      </c>
      <c r="H47" s="2"/>
      <c r="I47" s="4">
        <f>SUM(I3:I44)</f>
        <v>0</v>
      </c>
      <c r="J47" s="4">
        <f>SUM(J3:J44)</f>
        <v>0</v>
      </c>
      <c r="K47" s="2"/>
      <c r="L47" s="4">
        <f>SUM(L3:L44)</f>
        <v>0</v>
      </c>
      <c r="M47" s="4">
        <f>SUM(M3:M44)</f>
        <v>0</v>
      </c>
      <c r="N47" s="2"/>
      <c r="O47" s="4">
        <f>SUM(O3:O44)</f>
        <v>0</v>
      </c>
      <c r="P47" s="4">
        <f>SUM(P3:P44)</f>
        <v>0</v>
      </c>
      <c r="Q47" s="2"/>
    </row>
    <row r="48" spans="1:17" x14ac:dyDescent="0.3">
      <c r="A48" t="s">
        <v>56</v>
      </c>
      <c r="C48" s="4">
        <f>SUMPRODUCT(B3:B44,C3:C44)</f>
        <v>0</v>
      </c>
      <c r="D48" s="4">
        <f>SUMPRODUCT(B3:B44,D3:D44)</f>
        <v>0</v>
      </c>
      <c r="F48" s="4">
        <f>SUMPRODUCT(B3:B44,F3:F44)</f>
        <v>0</v>
      </c>
      <c r="G48" s="4">
        <f>SUMPRODUCT(B3:B44,G3:G44)</f>
        <v>0</v>
      </c>
      <c r="H48" s="2"/>
      <c r="I48" s="4">
        <f>SUMPRODUCT($B$3:$B$44,I3:I44)</f>
        <v>0</v>
      </c>
      <c r="J48" s="4">
        <f>SUMPRODUCT($B$3:$B$44,J3:J44)</f>
        <v>0</v>
      </c>
      <c r="K48" s="2"/>
      <c r="L48" s="4">
        <f>SUMPRODUCT($B$3:$B$44,L3:L44)</f>
        <v>0</v>
      </c>
      <c r="M48" s="4">
        <f>SUMPRODUCT($B$3:$B$44,M3:M44)</f>
        <v>0</v>
      </c>
      <c r="N48" s="2"/>
      <c r="O48" s="4">
        <f>SUMPRODUCT($B$3:$B$44,O3:O44)</f>
        <v>0</v>
      </c>
      <c r="P48" s="4">
        <f>SUMPRODUCT($B$3:$B$44,P3:P44)</f>
        <v>0</v>
      </c>
      <c r="Q48" s="2"/>
    </row>
    <row r="49" spans="1:17" x14ac:dyDescent="0.3">
      <c r="A49" t="s">
        <v>57</v>
      </c>
      <c r="C49" s="5" t="e">
        <f>C48/C47</f>
        <v>#DIV/0!</v>
      </c>
      <c r="D49" s="5" t="e">
        <f>D48/D47</f>
        <v>#DIV/0!</v>
      </c>
      <c r="E49" s="7" t="e">
        <f>(C49+D49)/2</f>
        <v>#DIV/0!</v>
      </c>
      <c r="F49" s="5" t="e">
        <f>F48/F47</f>
        <v>#DIV/0!</v>
      </c>
      <c r="G49" s="5" t="e">
        <f>G48/G47</f>
        <v>#DIV/0!</v>
      </c>
      <c r="H49" s="5" t="e">
        <f>(F49+G49)/2</f>
        <v>#DIV/0!</v>
      </c>
      <c r="I49" s="5" t="e">
        <f>I48/I47</f>
        <v>#DIV/0!</v>
      </c>
      <c r="J49" s="5" t="e">
        <f>J48/J47</f>
        <v>#DIV/0!</v>
      </c>
      <c r="K49" s="5" t="e">
        <f>(I49+J49)/2</f>
        <v>#DIV/0!</v>
      </c>
      <c r="L49" s="5" t="e">
        <f>L48/L47</f>
        <v>#DIV/0!</v>
      </c>
      <c r="M49" s="5" t="e">
        <f>M48/M47</f>
        <v>#DIV/0!</v>
      </c>
      <c r="N49" s="5" t="e">
        <f>(L49+M49)/2</f>
        <v>#DIV/0!</v>
      </c>
      <c r="O49" s="5" t="e">
        <f>O48/O47</f>
        <v>#DIV/0!</v>
      </c>
      <c r="P49" s="5" t="e">
        <f>P48/P47</f>
        <v>#DIV/0!</v>
      </c>
      <c r="Q49" s="7" t="e">
        <f>(O49+P49)/2</f>
        <v>#DIV/0!</v>
      </c>
    </row>
    <row r="50" spans="1:17" x14ac:dyDescent="0.3">
      <c r="A50" t="s">
        <v>60</v>
      </c>
      <c r="C50" s="8"/>
      <c r="D50" s="9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x14ac:dyDescent="0.3">
      <c r="A51" t="s">
        <v>59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x14ac:dyDescent="0.3">
      <c r="H52" s="2"/>
      <c r="K52" s="2"/>
      <c r="N52" s="2"/>
      <c r="Q52" s="2"/>
    </row>
    <row r="53" spans="1:17" x14ac:dyDescent="0.3">
      <c r="H53" s="2"/>
      <c r="K53" s="2"/>
      <c r="N53" s="2"/>
      <c r="Q53" s="2"/>
    </row>
    <row r="54" spans="1:17" x14ac:dyDescent="0.3">
      <c r="H54" s="2"/>
      <c r="K54" s="2"/>
      <c r="N54" s="2"/>
      <c r="Q54" s="2"/>
    </row>
    <row r="55" spans="1:17" x14ac:dyDescent="0.3">
      <c r="H55" s="2"/>
      <c r="K55" s="2"/>
      <c r="N55" s="2"/>
      <c r="Q55" s="2"/>
    </row>
    <row r="56" spans="1:17" x14ac:dyDescent="0.3">
      <c r="H56" s="2"/>
      <c r="K56" s="2"/>
      <c r="N56" s="2"/>
      <c r="Q56" s="2"/>
    </row>
    <row r="57" spans="1:17" x14ac:dyDescent="0.3">
      <c r="H57" s="2"/>
      <c r="K57" s="2"/>
      <c r="N57" s="2"/>
      <c r="Q57" s="2"/>
    </row>
    <row r="58" spans="1:17" x14ac:dyDescent="0.3">
      <c r="H58" s="2"/>
      <c r="K58" s="2"/>
      <c r="N58" s="2"/>
      <c r="Q58" s="2"/>
    </row>
    <row r="59" spans="1:17" x14ac:dyDescent="0.3">
      <c r="H59" s="2"/>
      <c r="K59" s="2"/>
      <c r="N59" s="2"/>
      <c r="Q59" s="2"/>
    </row>
    <row r="60" spans="1:17" x14ac:dyDescent="0.3">
      <c r="H60" s="2"/>
      <c r="K60" s="2"/>
      <c r="N60" s="2"/>
      <c r="Q60" s="2"/>
    </row>
    <row r="61" spans="1:17" x14ac:dyDescent="0.3">
      <c r="H61" s="2"/>
      <c r="K61" s="2"/>
      <c r="N61" s="2"/>
      <c r="Q61" s="2"/>
    </row>
    <row r="62" spans="1:17" x14ac:dyDescent="0.3">
      <c r="H62" s="2"/>
      <c r="K62" s="2"/>
      <c r="N62" s="2"/>
      <c r="Q62" s="2"/>
    </row>
    <row r="63" spans="1:17" x14ac:dyDescent="0.3">
      <c r="H63" s="2"/>
      <c r="K63" s="2"/>
      <c r="N63" s="2"/>
      <c r="Q63" s="2"/>
    </row>
    <row r="64" spans="1:17" x14ac:dyDescent="0.3">
      <c r="A64" s="6"/>
      <c r="H64" s="2"/>
      <c r="K64" s="2"/>
      <c r="N64" s="2"/>
      <c r="Q64" s="2"/>
    </row>
    <row r="65" spans="8:17" x14ac:dyDescent="0.3">
      <c r="H65" s="2"/>
      <c r="K65" s="2"/>
      <c r="N65" s="2"/>
      <c r="Q65" s="2"/>
    </row>
    <row r="66" spans="8:17" x14ac:dyDescent="0.3">
      <c r="H66" s="2"/>
      <c r="K66" s="2"/>
      <c r="N66" s="2"/>
      <c r="Q66" s="2"/>
    </row>
    <row r="67" spans="8:17" x14ac:dyDescent="0.3">
      <c r="H67" s="2"/>
      <c r="K67" s="2"/>
      <c r="N67" s="2"/>
      <c r="Q67" s="2"/>
    </row>
    <row r="68" spans="8:17" x14ac:dyDescent="0.3">
      <c r="H68" s="2"/>
      <c r="K68" s="2"/>
      <c r="N68" s="2"/>
      <c r="Q68" s="2"/>
    </row>
    <row r="69" spans="8:17" x14ac:dyDescent="0.3">
      <c r="H69" s="2"/>
      <c r="K69" s="2"/>
      <c r="N69" s="2"/>
      <c r="Q69" s="2"/>
    </row>
    <row r="70" spans="8:17" x14ac:dyDescent="0.3">
      <c r="H70" s="2"/>
      <c r="K70" s="2"/>
      <c r="N70" s="2"/>
      <c r="Q70" s="2"/>
    </row>
    <row r="71" spans="8:17" x14ac:dyDescent="0.3">
      <c r="H71" s="2"/>
      <c r="K71" s="2"/>
      <c r="N71" s="2"/>
      <c r="Q71" s="2"/>
    </row>
    <row r="72" spans="8:17" x14ac:dyDescent="0.3">
      <c r="H72" s="2"/>
      <c r="K72" s="2"/>
      <c r="N72" s="2"/>
      <c r="Q72" s="2"/>
    </row>
    <row r="73" spans="8:17" x14ac:dyDescent="0.3">
      <c r="H73" s="2"/>
      <c r="K73" s="2"/>
      <c r="N73" s="2"/>
      <c r="Q73" s="2"/>
    </row>
    <row r="74" spans="8:17" x14ac:dyDescent="0.3">
      <c r="H74" s="2"/>
      <c r="K74" s="2"/>
      <c r="N74" s="2"/>
      <c r="Q74" s="2"/>
    </row>
    <row r="75" spans="8:17" x14ac:dyDescent="0.3">
      <c r="H75" s="2"/>
      <c r="K75" s="2"/>
      <c r="N75" s="2"/>
      <c r="Q75" s="2"/>
    </row>
    <row r="76" spans="8:17" x14ac:dyDescent="0.3">
      <c r="H76" s="2"/>
      <c r="K76" s="2"/>
      <c r="N76" s="2"/>
      <c r="Q76" s="2"/>
    </row>
    <row r="77" spans="8:17" x14ac:dyDescent="0.3">
      <c r="H77" s="2"/>
      <c r="K77" s="2"/>
      <c r="N77" s="2"/>
      <c r="Q77" s="2"/>
    </row>
    <row r="78" spans="8:17" x14ac:dyDescent="0.3">
      <c r="H78" s="2"/>
      <c r="K78" s="2"/>
      <c r="N78" s="2"/>
      <c r="Q78" s="2"/>
    </row>
    <row r="79" spans="8:17" x14ac:dyDescent="0.3">
      <c r="H79" s="2"/>
      <c r="K79" s="2"/>
      <c r="N79" s="2"/>
      <c r="Q79" s="2"/>
    </row>
    <row r="80" spans="8:17" x14ac:dyDescent="0.3">
      <c r="H80" s="2"/>
      <c r="K80" s="2"/>
      <c r="N80" s="2"/>
      <c r="Q80" s="2"/>
    </row>
    <row r="81" spans="8:17" x14ac:dyDescent="0.3">
      <c r="H81" s="2"/>
      <c r="K81" s="2"/>
      <c r="N81" s="2"/>
      <c r="Q81" s="2"/>
    </row>
    <row r="82" spans="8:17" x14ac:dyDescent="0.3">
      <c r="H82" s="2"/>
      <c r="K82" s="2"/>
      <c r="N82" s="2"/>
      <c r="Q82" s="2"/>
    </row>
    <row r="83" spans="8:17" x14ac:dyDescent="0.3">
      <c r="H83" s="2"/>
      <c r="K83" s="2"/>
      <c r="N83" s="2"/>
      <c r="Q83" s="2"/>
    </row>
    <row r="84" spans="8:17" x14ac:dyDescent="0.3">
      <c r="H84" s="2"/>
      <c r="K84" s="2"/>
      <c r="N84" s="2"/>
      <c r="Q84" s="2"/>
    </row>
    <row r="85" spans="8:17" x14ac:dyDescent="0.3">
      <c r="H85" s="2"/>
      <c r="K85" s="2"/>
      <c r="N85" s="2"/>
      <c r="Q85" s="2"/>
    </row>
    <row r="86" spans="8:17" x14ac:dyDescent="0.3">
      <c r="H86" s="2"/>
      <c r="K86" s="2"/>
      <c r="N86" s="2"/>
      <c r="Q86" s="2"/>
    </row>
    <row r="87" spans="8:17" x14ac:dyDescent="0.3">
      <c r="H87" s="2"/>
      <c r="K87" s="2"/>
      <c r="N87" s="2"/>
      <c r="Q87" s="2"/>
    </row>
    <row r="88" spans="8:17" x14ac:dyDescent="0.3">
      <c r="H88" s="2"/>
      <c r="K88" s="2"/>
      <c r="N88" s="2"/>
      <c r="Q88" s="2"/>
    </row>
    <row r="89" spans="8:17" x14ac:dyDescent="0.3">
      <c r="H89" s="2"/>
      <c r="K89" s="2"/>
      <c r="N89" s="2"/>
      <c r="Q89" s="2"/>
    </row>
    <row r="90" spans="8:17" x14ac:dyDescent="0.3">
      <c r="H90" s="2"/>
      <c r="K90" s="2"/>
      <c r="N90" s="2"/>
      <c r="Q90" s="2"/>
    </row>
    <row r="91" spans="8:17" x14ac:dyDescent="0.3">
      <c r="H91" s="2"/>
      <c r="K91" s="2"/>
      <c r="N91" s="2"/>
      <c r="Q91" s="2"/>
    </row>
    <row r="92" spans="8:17" x14ac:dyDescent="0.3">
      <c r="H92" s="2"/>
      <c r="K92" s="2"/>
      <c r="N92" s="2"/>
      <c r="Q92" s="2"/>
    </row>
    <row r="93" spans="8:17" x14ac:dyDescent="0.3">
      <c r="H93" s="2"/>
      <c r="K93" s="2"/>
      <c r="N93" s="2"/>
      <c r="Q93" s="2"/>
    </row>
    <row r="94" spans="8:17" x14ac:dyDescent="0.3">
      <c r="H94" s="2"/>
      <c r="K94" s="2"/>
      <c r="N94" s="2"/>
      <c r="Q94" s="2"/>
    </row>
    <row r="95" spans="8:17" x14ac:dyDescent="0.3">
      <c r="H95" s="2"/>
      <c r="K95" s="2"/>
      <c r="N95" s="2"/>
      <c r="Q95" s="2"/>
    </row>
    <row r="96" spans="8:17" x14ac:dyDescent="0.3">
      <c r="H96" s="2"/>
      <c r="K96" s="2"/>
      <c r="N96" s="2"/>
      <c r="Q96" s="2"/>
    </row>
    <row r="97" spans="8:17" x14ac:dyDescent="0.3">
      <c r="H97" s="2"/>
      <c r="K97" s="2"/>
      <c r="N97" s="2"/>
      <c r="Q97" s="2"/>
    </row>
    <row r="98" spans="8:17" x14ac:dyDescent="0.3">
      <c r="H98" s="2"/>
      <c r="K98" s="2"/>
      <c r="N98" s="2"/>
      <c r="Q98" s="2"/>
    </row>
    <row r="99" spans="8:17" x14ac:dyDescent="0.3">
      <c r="H99" s="2"/>
      <c r="K99" s="2"/>
      <c r="N99" s="2"/>
      <c r="Q99" s="2"/>
    </row>
    <row r="100" spans="8:17" x14ac:dyDescent="0.3">
      <c r="H100" s="2"/>
      <c r="K100" s="2"/>
      <c r="N100" s="2"/>
      <c r="Q100" s="2"/>
    </row>
    <row r="101" spans="8:17" x14ac:dyDescent="0.3">
      <c r="H101" s="2"/>
      <c r="K101" s="2"/>
      <c r="N101" s="2"/>
      <c r="Q101" s="2"/>
    </row>
    <row r="102" spans="8:17" x14ac:dyDescent="0.3">
      <c r="H102" s="2"/>
      <c r="K102" s="2"/>
      <c r="N102" s="2"/>
      <c r="Q102" s="2"/>
    </row>
    <row r="103" spans="8:17" x14ac:dyDescent="0.3">
      <c r="H103" s="2"/>
      <c r="K103" s="2"/>
      <c r="N103" s="2"/>
      <c r="Q103" s="2"/>
    </row>
    <row r="104" spans="8:17" x14ac:dyDescent="0.3">
      <c r="H104" s="2"/>
      <c r="K104" s="2"/>
      <c r="N104" s="2"/>
      <c r="Q104" s="2"/>
    </row>
    <row r="105" spans="8:17" x14ac:dyDescent="0.3">
      <c r="H105" s="2"/>
      <c r="K105" s="2"/>
      <c r="N105" s="2"/>
      <c r="Q105" s="2"/>
    </row>
    <row r="106" spans="8:17" x14ac:dyDescent="0.3">
      <c r="H106" s="2"/>
      <c r="K106" s="2"/>
      <c r="N106" s="2"/>
      <c r="Q106" s="2"/>
    </row>
    <row r="107" spans="8:17" x14ac:dyDescent="0.3">
      <c r="H107" s="2"/>
      <c r="K107" s="2"/>
      <c r="N107" s="2"/>
      <c r="Q107" s="2"/>
    </row>
    <row r="108" spans="8:17" x14ac:dyDescent="0.3">
      <c r="H108" s="2"/>
      <c r="K108" s="2"/>
      <c r="N108" s="2"/>
      <c r="Q108" s="2"/>
    </row>
    <row r="109" spans="8:17" x14ac:dyDescent="0.3">
      <c r="H109" s="2"/>
      <c r="K109" s="2"/>
      <c r="N109" s="2"/>
      <c r="Q109" s="2"/>
    </row>
    <row r="110" spans="8:17" x14ac:dyDescent="0.3">
      <c r="H110" s="2"/>
      <c r="K110" s="2"/>
      <c r="N110" s="2"/>
      <c r="Q110" s="2"/>
    </row>
    <row r="111" spans="8:17" x14ac:dyDescent="0.3">
      <c r="H111" s="2"/>
      <c r="K111" s="2"/>
      <c r="N111" s="2"/>
      <c r="Q111" s="2"/>
    </row>
    <row r="112" spans="8:17" x14ac:dyDescent="0.3">
      <c r="H112" s="2"/>
      <c r="K112" s="2"/>
      <c r="N112" s="2"/>
      <c r="Q112" s="2"/>
    </row>
    <row r="113" spans="8:17" x14ac:dyDescent="0.3">
      <c r="H113" s="2"/>
      <c r="K113" s="2"/>
      <c r="N113" s="2"/>
      <c r="Q113" s="2"/>
    </row>
    <row r="114" spans="8:17" x14ac:dyDescent="0.3">
      <c r="H114" s="2"/>
      <c r="K114" s="2"/>
      <c r="N114" s="2"/>
      <c r="Q114" s="2"/>
    </row>
    <row r="115" spans="8:17" x14ac:dyDescent="0.3">
      <c r="H115" s="2"/>
      <c r="K115" s="2"/>
      <c r="N115" s="2"/>
      <c r="Q115" s="2"/>
    </row>
    <row r="116" spans="8:17" x14ac:dyDescent="0.3">
      <c r="H116" s="2"/>
      <c r="K116" s="2"/>
      <c r="N116" s="2"/>
      <c r="Q116" s="2"/>
    </row>
    <row r="117" spans="8:17" x14ac:dyDescent="0.3">
      <c r="H117" s="2"/>
      <c r="K117" s="2"/>
      <c r="N117" s="2"/>
      <c r="Q117" s="2"/>
    </row>
    <row r="118" spans="8:17" x14ac:dyDescent="0.3">
      <c r="H118" s="2"/>
      <c r="K118" s="2"/>
      <c r="N118" s="2"/>
      <c r="Q118" s="2"/>
    </row>
    <row r="119" spans="8:17" x14ac:dyDescent="0.3">
      <c r="H119" s="2"/>
      <c r="K119" s="2"/>
      <c r="N119" s="2"/>
      <c r="Q119" s="2"/>
    </row>
    <row r="120" spans="8:17" x14ac:dyDescent="0.3">
      <c r="H120" s="2"/>
      <c r="K120" s="2"/>
      <c r="N120" s="2"/>
      <c r="Q120" s="2"/>
    </row>
    <row r="121" spans="8:17" x14ac:dyDescent="0.3">
      <c r="H121" s="2"/>
      <c r="K121" s="2"/>
      <c r="N121" s="2"/>
      <c r="Q121" s="2"/>
    </row>
    <row r="122" spans="8:17" x14ac:dyDescent="0.3">
      <c r="H122" s="2"/>
      <c r="K122" s="2"/>
      <c r="N122" s="2"/>
      <c r="Q122" s="2"/>
    </row>
    <row r="123" spans="8:17" x14ac:dyDescent="0.3">
      <c r="H123" s="2"/>
      <c r="K123" s="2"/>
      <c r="N123" s="2"/>
      <c r="Q123" s="2"/>
    </row>
    <row r="124" spans="8:17" x14ac:dyDescent="0.3">
      <c r="H124" s="2"/>
      <c r="K124" s="2"/>
      <c r="N124" s="2"/>
      <c r="Q124" s="2"/>
    </row>
    <row r="125" spans="8:17" x14ac:dyDescent="0.3">
      <c r="H125" s="2"/>
      <c r="K125" s="2"/>
      <c r="N125" s="2"/>
      <c r="Q125" s="2"/>
    </row>
    <row r="126" spans="8:17" x14ac:dyDescent="0.3">
      <c r="H126" s="2"/>
      <c r="K126" s="2"/>
      <c r="N126" s="2"/>
      <c r="Q126" s="2"/>
    </row>
    <row r="127" spans="8:17" x14ac:dyDescent="0.3">
      <c r="H127" s="2"/>
      <c r="K127" s="2"/>
      <c r="N127" s="2"/>
      <c r="Q127" s="2"/>
    </row>
    <row r="128" spans="8:17" x14ac:dyDescent="0.3">
      <c r="H128" s="2"/>
      <c r="K128" s="2"/>
      <c r="N128" s="2"/>
      <c r="Q128" s="2"/>
    </row>
    <row r="129" spans="8:17" x14ac:dyDescent="0.3">
      <c r="H129" s="2"/>
      <c r="K129" s="2"/>
      <c r="N129" s="2"/>
      <c r="Q129" s="2"/>
    </row>
    <row r="130" spans="8:17" x14ac:dyDescent="0.3">
      <c r="H130" s="2"/>
      <c r="K130" s="2"/>
      <c r="N130" s="2"/>
      <c r="Q130" s="2"/>
    </row>
    <row r="131" spans="8:17" x14ac:dyDescent="0.3">
      <c r="H131" s="2"/>
      <c r="K131" s="2"/>
      <c r="N131" s="2"/>
      <c r="Q131" s="2"/>
    </row>
    <row r="132" spans="8:17" x14ac:dyDescent="0.3">
      <c r="H132" s="2"/>
      <c r="K132" s="2"/>
      <c r="N132" s="2"/>
      <c r="Q132" s="2"/>
    </row>
    <row r="133" spans="8:17" x14ac:dyDescent="0.3">
      <c r="H133" s="2"/>
      <c r="K133" s="2"/>
      <c r="N133" s="2"/>
      <c r="Q133" s="2"/>
    </row>
    <row r="134" spans="8:17" x14ac:dyDescent="0.3">
      <c r="H134" s="2"/>
      <c r="K134" s="2"/>
      <c r="N134" s="2"/>
      <c r="Q134" s="2"/>
    </row>
    <row r="135" spans="8:17" x14ac:dyDescent="0.3">
      <c r="H135" s="2"/>
      <c r="K135" s="2"/>
      <c r="N135" s="2"/>
      <c r="Q135" s="2"/>
    </row>
    <row r="136" spans="8:17" x14ac:dyDescent="0.3">
      <c r="H136" s="2"/>
      <c r="K136" s="2"/>
      <c r="N136" s="2"/>
      <c r="Q136" s="2"/>
    </row>
    <row r="137" spans="8:17" x14ac:dyDescent="0.3">
      <c r="H137" s="2"/>
      <c r="K137" s="2"/>
      <c r="N137" s="2"/>
      <c r="Q137" s="2"/>
    </row>
    <row r="138" spans="8:17" x14ac:dyDescent="0.3">
      <c r="H138" s="2"/>
      <c r="K138" s="2"/>
      <c r="N138" s="2"/>
      <c r="Q138" s="2"/>
    </row>
    <row r="139" spans="8:17" x14ac:dyDescent="0.3">
      <c r="H139" s="2"/>
      <c r="K139" s="2"/>
      <c r="N139" s="2"/>
      <c r="Q139" s="2"/>
    </row>
    <row r="140" spans="8:17" x14ac:dyDescent="0.3">
      <c r="H140" s="2"/>
      <c r="K140" s="2"/>
      <c r="N140" s="2"/>
      <c r="Q140" s="2"/>
    </row>
    <row r="141" spans="8:17" x14ac:dyDescent="0.3">
      <c r="H141" s="2"/>
      <c r="K141" s="2"/>
      <c r="N141" s="2"/>
      <c r="Q141" s="2"/>
    </row>
    <row r="142" spans="8:17" x14ac:dyDescent="0.3">
      <c r="H142" s="2"/>
      <c r="K142" s="2"/>
      <c r="N142" s="2"/>
      <c r="Q142" s="2"/>
    </row>
    <row r="143" spans="8:17" x14ac:dyDescent="0.3">
      <c r="H143" s="2"/>
      <c r="K143" s="2"/>
      <c r="N143" s="2"/>
      <c r="Q143" s="2"/>
    </row>
    <row r="144" spans="8:17" x14ac:dyDescent="0.3">
      <c r="H144" s="2"/>
      <c r="K144" s="2"/>
      <c r="N144" s="2"/>
      <c r="Q144" s="2"/>
    </row>
    <row r="145" spans="8:17" x14ac:dyDescent="0.3">
      <c r="H145" s="2"/>
      <c r="K145" s="2"/>
      <c r="N145" s="2"/>
      <c r="Q145" s="2"/>
    </row>
    <row r="146" spans="8:17" x14ac:dyDescent="0.3">
      <c r="H146" s="2"/>
      <c r="K146" s="2"/>
      <c r="N146" s="2"/>
      <c r="Q146" s="2"/>
    </row>
    <row r="147" spans="8:17" x14ac:dyDescent="0.3">
      <c r="H147" s="2"/>
      <c r="K147" s="2"/>
      <c r="N147" s="2"/>
      <c r="Q147" s="2"/>
    </row>
    <row r="148" spans="8:17" x14ac:dyDescent="0.3">
      <c r="H148" s="2"/>
      <c r="K148" s="2"/>
      <c r="N148" s="2"/>
      <c r="Q148" s="2"/>
    </row>
    <row r="149" spans="8:17" x14ac:dyDescent="0.3">
      <c r="H149" s="2"/>
      <c r="K149" s="2"/>
      <c r="N149" s="2"/>
      <c r="Q149" s="2"/>
    </row>
    <row r="150" spans="8:17" x14ac:dyDescent="0.3">
      <c r="H150" s="2"/>
      <c r="K150" s="2"/>
      <c r="N150" s="2"/>
      <c r="Q150" s="2"/>
    </row>
    <row r="151" spans="8:17" x14ac:dyDescent="0.3">
      <c r="H151" s="2"/>
      <c r="K151" s="2"/>
      <c r="N151" s="2"/>
      <c r="Q151" s="2"/>
    </row>
    <row r="152" spans="8:17" x14ac:dyDescent="0.3">
      <c r="H152" s="2"/>
      <c r="K152" s="2"/>
      <c r="N152" s="2"/>
      <c r="Q152" s="2"/>
    </row>
    <row r="153" spans="8:17" x14ac:dyDescent="0.3">
      <c r="H153" s="2"/>
      <c r="K153" s="2"/>
      <c r="N153" s="2"/>
      <c r="Q153" s="2"/>
    </row>
    <row r="154" spans="8:17" x14ac:dyDescent="0.3">
      <c r="H154" s="2"/>
      <c r="K154" s="2"/>
      <c r="N154" s="2"/>
      <c r="Q154" s="2"/>
    </row>
    <row r="155" spans="8:17" x14ac:dyDescent="0.3">
      <c r="H155" s="2"/>
      <c r="K155" s="2"/>
      <c r="N155" s="2"/>
      <c r="Q155" s="2"/>
    </row>
    <row r="156" spans="8:17" x14ac:dyDescent="0.3">
      <c r="H156" s="2"/>
      <c r="K156" s="2"/>
      <c r="N156" s="2"/>
      <c r="Q156" s="2"/>
    </row>
    <row r="157" spans="8:17" x14ac:dyDescent="0.3">
      <c r="H157" s="2"/>
      <c r="K157" s="2"/>
      <c r="N157" s="2"/>
      <c r="Q157" s="2"/>
    </row>
    <row r="158" spans="8:17" x14ac:dyDescent="0.3">
      <c r="H158" s="2"/>
      <c r="K158" s="2"/>
      <c r="N158" s="2"/>
      <c r="Q158" s="2"/>
    </row>
    <row r="159" spans="8:17" x14ac:dyDescent="0.3">
      <c r="H159" s="2"/>
      <c r="K159" s="2"/>
      <c r="N159" s="2"/>
      <c r="Q159" s="2"/>
    </row>
    <row r="160" spans="8:17" x14ac:dyDescent="0.3">
      <c r="H160" s="2"/>
      <c r="K160" s="2"/>
      <c r="N160" s="2"/>
      <c r="Q160" s="2"/>
    </row>
  </sheetData>
  <sortState xmlns:xlrd2="http://schemas.microsoft.com/office/spreadsheetml/2017/richdata2" ref="A3:Q39">
    <sortCondition ref="A39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Naturkvalitetsscore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lini</dc:creator>
  <cp:keywords/>
  <dc:description/>
  <cp:lastModifiedBy>Astrid Leick Siegumfeldt</cp:lastModifiedBy>
  <cp:revision/>
  <dcterms:created xsi:type="dcterms:W3CDTF">2015-07-04T15:38:23Z</dcterms:created>
  <dcterms:modified xsi:type="dcterms:W3CDTF">2024-07-13T12:17:32Z</dcterms:modified>
  <cp:category/>
  <cp:contentStatus/>
</cp:coreProperties>
</file>